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080"/>
  </bookViews>
  <sheets>
    <sheet name="SI A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<sst xmlns="http://schemas.openxmlformats.org/spreadsheetml/2006/main" count="112" uniqueCount="64">
  <si>
    <t>PORTOFOLIO GREEN CITY</t>
  </si>
  <si>
    <t>Nama : si A</t>
  </si>
  <si>
    <t>NPM : 00000000</t>
  </si>
  <si>
    <t>PRODI PWK FT UNIVERSITAS PAKUAN</t>
  </si>
  <si>
    <t>SEMESTER GASAL TAHUN AJAR 2022/2023</t>
  </si>
  <si>
    <t>Minggu</t>
  </si>
  <si>
    <t>CPL</t>
  </si>
  <si>
    <t>CPMK</t>
  </si>
  <si>
    <t>Sub-CPMK</t>
  </si>
  <si>
    <t>Level Taksonomi Bloom</t>
  </si>
  <si>
    <t>Teknik Penilaian dan Bobot (%)</t>
  </si>
  <si>
    <t>Bobot (%) Sub-CPMK</t>
  </si>
  <si>
    <t>Bobot Minimal (70%) Sub-CPMK</t>
  </si>
  <si>
    <t>Nilai Mahasiswa (0-100)</t>
  </si>
  <si>
    <t>∑ (Nilai mahasiswa) x Bobot (%)</t>
  </si>
  <si>
    <t>Ketercapaian CPL (%)</t>
  </si>
  <si>
    <t>Deskripsi evaluasi dan tindak lanjut</t>
  </si>
  <si>
    <t>Teknik Penilaian</t>
  </si>
  <si>
    <t>Bobot (%)</t>
  </si>
  <si>
    <t>2,3,7,8</t>
  </si>
  <si>
    <t>CPMK 1</t>
  </si>
  <si>
    <t>Sub-CPMK 1</t>
  </si>
  <si>
    <t>C2</t>
  </si>
  <si>
    <t>UTS</t>
  </si>
  <si>
    <r>
      <rPr>
        <sz val="11"/>
        <rFont val="Calibri"/>
        <charset val="134"/>
        <scheme val="minor"/>
      </rPr>
      <t xml:space="preserve">Sub-CPMK 1 </t>
    </r>
    <r>
      <rPr>
        <b/>
        <sz val="11"/>
        <rFont val="Calibri"/>
        <charset val="134"/>
        <scheme val="minor"/>
      </rPr>
      <t>sudah tercapai</t>
    </r>
    <r>
      <rPr>
        <sz val="11"/>
        <rFont val="Calibri"/>
        <charset val="134"/>
        <scheme val="minor"/>
      </rPr>
      <t xml:space="preserve">, persentase ketercapaian Sub-CPMK 1 lebih besar dari bobot minimal ( 7.5&gt; 6.3) </t>
    </r>
  </si>
  <si>
    <t>UAS</t>
  </si>
  <si>
    <t>tugas kecil</t>
  </si>
  <si>
    <t>laporan tugas besar</t>
  </si>
  <si>
    <t>presentasi tugas besar</t>
  </si>
  <si>
    <t>keaktifan</t>
  </si>
  <si>
    <t>sikap</t>
  </si>
  <si>
    <t>Sub-CPMK 2</t>
  </si>
  <si>
    <r>
      <rPr>
        <sz val="11"/>
        <rFont val="Calibri"/>
        <charset val="134"/>
        <scheme val="minor"/>
      </rPr>
      <t xml:space="preserve">Sub-CPMK 2 </t>
    </r>
    <r>
      <rPr>
        <b/>
        <sz val="11"/>
        <rFont val="Calibri"/>
        <charset val="134"/>
        <scheme val="minor"/>
      </rPr>
      <t>sudah tercapai</t>
    </r>
    <r>
      <rPr>
        <sz val="11"/>
        <rFont val="Calibri"/>
        <charset val="134"/>
        <scheme val="minor"/>
      </rPr>
      <t xml:space="preserve">, persentase ketercapaian Sub-CPMK 2 lebih besar dari bobot minimal (11.75 &gt; 9.8). </t>
    </r>
  </si>
  <si>
    <t>CPMK1</t>
  </si>
  <si>
    <t>Sub-CPMK 3</t>
  </si>
  <si>
    <r>
      <rPr>
        <sz val="11"/>
        <rFont val="Calibri"/>
        <charset val="134"/>
        <scheme val="minor"/>
      </rPr>
      <t>Sub-CPMK 3</t>
    </r>
    <r>
      <rPr>
        <b/>
        <sz val="11"/>
        <rFont val="Calibri"/>
        <charset val="134"/>
        <scheme val="minor"/>
      </rPr>
      <t xml:space="preserve"> sudah tercapai</t>
    </r>
    <r>
      <rPr>
        <sz val="11"/>
        <rFont val="Calibri"/>
        <charset val="134"/>
        <scheme val="minor"/>
      </rPr>
      <t xml:space="preserve">, persentase ketercapaian Sub-CPMK 2 lebih besar dari bobot minimal (7.5 &gt; 6.3). </t>
    </r>
  </si>
  <si>
    <t>CPMK 1&amp; 2</t>
  </si>
  <si>
    <t>Sub-CPMK 4</t>
  </si>
  <si>
    <t>C4</t>
  </si>
  <si>
    <r>
      <rPr>
        <sz val="11"/>
        <rFont val="Calibri"/>
        <charset val="134"/>
        <scheme val="minor"/>
      </rPr>
      <t>Sub-CPMK 4</t>
    </r>
    <r>
      <rPr>
        <b/>
        <sz val="11"/>
        <rFont val="Calibri"/>
        <charset val="134"/>
        <scheme val="minor"/>
      </rPr>
      <t xml:space="preserve"> sudah tercapai</t>
    </r>
    <r>
      <rPr>
        <sz val="11"/>
        <rFont val="Calibri"/>
        <charset val="134"/>
        <scheme val="minor"/>
      </rPr>
      <t>, persentase ketercapaian Sub-CPMK 2 lebih besar dari bobot minimal (11.75 &gt; 9.8)</t>
    </r>
  </si>
  <si>
    <t>CPMK 2</t>
  </si>
  <si>
    <t>Sub-CPMK 5</t>
  </si>
  <si>
    <t xml:space="preserve">Sub-CPMK 4 sudah tercapai, persentase ketercapaian Sub-CPMK 2 lebih besar dari bobot minimal (22.15 &gt; 18.9). </t>
  </si>
  <si>
    <t>CPMK 2 &amp; 3</t>
  </si>
  <si>
    <t>Sub-CPMK 6</t>
  </si>
  <si>
    <r>
      <rPr>
        <sz val="11"/>
        <rFont val="Calibri"/>
        <charset val="134"/>
        <scheme val="minor"/>
      </rPr>
      <t>Sub-CPMK 5</t>
    </r>
    <r>
      <rPr>
        <b/>
        <sz val="11"/>
        <rFont val="Calibri"/>
        <charset val="134"/>
        <scheme val="minor"/>
      </rPr>
      <t xml:space="preserve"> s</t>
    </r>
    <r>
      <rPr>
        <sz val="11"/>
        <rFont val="Calibri"/>
        <charset val="134"/>
        <scheme val="minor"/>
      </rPr>
      <t xml:space="preserve">udah tercapai, persentase ketercapaian Sub-CPMK 2 lebih besar dari bobot minimal (21.65 &gt; 18.9). </t>
    </r>
  </si>
  <si>
    <t>JUMLAH</t>
  </si>
  <si>
    <r>
      <rPr>
        <sz val="11"/>
        <rFont val="Calibri"/>
        <charset val="134"/>
        <scheme val="minor"/>
      </rPr>
      <t xml:space="preserve">CPL Mata Kuliah </t>
    </r>
    <r>
      <rPr>
        <b/>
        <sz val="11"/>
        <rFont val="Calibri"/>
        <charset val="134"/>
        <scheme val="minor"/>
      </rPr>
      <t>sudah tercapai</t>
    </r>
    <r>
      <rPr>
        <sz val="11"/>
        <rFont val="Calibri"/>
        <charset val="134"/>
        <scheme val="minor"/>
      </rPr>
      <t>, persentase ketercapaian sebesar 82.3, lebih kecil dari bobot minimal yang ditetapkan (70).</t>
    </r>
  </si>
  <si>
    <t>NILAI HURUF</t>
  </si>
  <si>
    <t>A</t>
  </si>
  <si>
    <t>Kriteria : SANGAT BAIK</t>
  </si>
  <si>
    <t>Kriteria PAP :</t>
  </si>
  <si>
    <t>Nilai</t>
  </si>
  <si>
    <t>Huruf Mutu</t>
  </si>
  <si>
    <t>Angka Mutu</t>
  </si>
  <si>
    <t>80-100</t>
  </si>
  <si>
    <t>70-79,9</t>
  </si>
  <si>
    <t>B</t>
  </si>
  <si>
    <t>60-69,9</t>
  </si>
  <si>
    <t>C</t>
  </si>
  <si>
    <t>50-59,9</t>
  </si>
  <si>
    <t>D</t>
  </si>
  <si>
    <t>0-49,9</t>
  </si>
  <si>
    <t>E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</si>
</sst>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</numFmts>
  <fonts count="23">
    <font>
      <sz val="11"/>
      <color theme="1"/>
      <name val="Calibri"/>
      <charset val="134"/>
      <scheme val="minor"/>
    </font>
    <font>
      <sz val="11"/>
      <name val="Calibri"/>
      <charset val="134"/>
      <scheme val="minor"/>
    </font>
    <font>
      <b/>
      <sz val="11"/>
      <name val="Calibri"/>
      <charset val="134"/>
      <scheme val="minor"/>
    </font>
    <font>
      <sz val="11"/>
      <name val="Calibri"/>
      <charset val="134"/>
    </font>
    <font>
      <sz val="11"/>
      <color rgb="FF9C0006"/>
      <name val="Calibri"/>
      <charset val="0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sz val="11"/>
      <color rgb="FFFA7D00"/>
      <name val="Calibri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5" fillId="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1" fillId="16" borderId="9" applyNumberFormat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21" fillId="15" borderId="14" applyNumberForma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0" fillId="15" borderId="8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39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1" fontId="3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1" fontId="3" fillId="0" borderId="4" xfId="0" applyNumberFormat="1" applyFont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file:///H:\My Drive\yusi\UNPAK\RPS\RPS 2023\KUMPULAN RPS YUSI\RPS PERENCANAAN TAPAK\FORM REKAPITULASI  MK PERENCANAAN TAPAK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ugas kecil"/>
      <sheetName val="Laporan tugas besar"/>
      <sheetName val="Presentasi tugas besar"/>
      <sheetName val="Keaktifan"/>
      <sheetName val="Sikap"/>
      <sheetName val="Rekap"/>
    </sheetNames>
    <sheetDataSet>
      <sheetData sheetId="0"/>
      <sheetData sheetId="1"/>
      <sheetData sheetId="2"/>
      <sheetData sheetId="3">
        <row r="7">
          <cell r="D7">
            <v>85</v>
          </cell>
          <cell r="E7">
            <v>85</v>
          </cell>
          <cell r="F7">
            <v>85</v>
          </cell>
          <cell r="G7">
            <v>85</v>
          </cell>
          <cell r="H7">
            <v>85</v>
          </cell>
        </row>
      </sheetData>
      <sheetData sheetId="4">
        <row r="7">
          <cell r="D7">
            <v>80</v>
          </cell>
          <cell r="E7">
            <v>80</v>
          </cell>
          <cell r="F7">
            <v>80</v>
          </cell>
          <cell r="G7">
            <v>80</v>
          </cell>
          <cell r="H7">
            <v>80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3"/>
  <sheetViews>
    <sheetView tabSelected="1" topLeftCell="E4" workbookViewId="0">
      <selection activeCell="R34" sqref="R34"/>
    </sheetView>
  </sheetViews>
  <sheetFormatPr defaultColWidth="9" defaultRowHeight="15"/>
  <cols>
    <col min="1" max="1" width="6.92380952380952" style="1" customWidth="1"/>
    <col min="2" max="2" width="9.22857142857143" style="2"/>
    <col min="3" max="3" width="11.5714285714286" style="2" customWidth="1"/>
    <col min="4" max="4" width="12.4285714285714" style="2" customWidth="1"/>
    <col min="5" max="5" width="10.152380952381" style="2" customWidth="1"/>
    <col min="6" max="6" width="22.7142857142857" style="2" customWidth="1"/>
    <col min="7" max="7" width="8.84761904761905" style="1" customWidth="1"/>
    <col min="8" max="9" width="9.45714285714286" style="2" customWidth="1"/>
    <col min="10" max="10" width="10.0761904761905" style="2" customWidth="1"/>
    <col min="11" max="11" width="11.152380952381" style="2" customWidth="1"/>
    <col min="12" max="12" width="11.6095238095238" style="2" customWidth="1"/>
    <col min="13" max="13" width="27.3809523809524" style="2" customWidth="1"/>
    <col min="14" max="14" width="12.847619047619" style="2" customWidth="1"/>
    <col min="15" max="16384" width="9.22857142857143" style="2"/>
  </cols>
  <sheetData>
    <row r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5">
      <c r="A4" s="3" t="s">
        <v>3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5"/>
      <c r="O4" s="25"/>
    </row>
    <row r="5" spans="1:15">
      <c r="A5" s="3" t="s">
        <v>4</v>
      </c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5"/>
      <c r="O5" s="25"/>
    </row>
    <row r="7" ht="29.5" customHeight="1" spans="1:15">
      <c r="A7" s="4" t="s">
        <v>5</v>
      </c>
      <c r="B7" s="4" t="s">
        <v>6</v>
      </c>
      <c r="C7" s="4" t="s">
        <v>7</v>
      </c>
      <c r="D7" s="4" t="s">
        <v>8</v>
      </c>
      <c r="E7" s="4" t="s">
        <v>9</v>
      </c>
      <c r="F7" s="4" t="s">
        <v>10</v>
      </c>
      <c r="G7" s="4"/>
      <c r="H7" s="4" t="s">
        <v>11</v>
      </c>
      <c r="I7" s="4" t="s">
        <v>12</v>
      </c>
      <c r="J7" s="4" t="s">
        <v>13</v>
      </c>
      <c r="K7" s="26" t="s">
        <v>14</v>
      </c>
      <c r="L7" s="26" t="s">
        <v>15</v>
      </c>
      <c r="M7" s="26" t="s">
        <v>16</v>
      </c>
      <c r="N7" s="27"/>
      <c r="O7" s="27"/>
    </row>
    <row r="8" spans="1:15">
      <c r="A8" s="4"/>
      <c r="B8" s="4"/>
      <c r="C8" s="4"/>
      <c r="D8" s="4"/>
      <c r="E8" s="4"/>
      <c r="F8" s="5" t="s">
        <v>17</v>
      </c>
      <c r="G8" s="6" t="s">
        <v>18</v>
      </c>
      <c r="H8" s="4"/>
      <c r="I8" s="4"/>
      <c r="J8" s="4"/>
      <c r="K8" s="26"/>
      <c r="L8" s="26"/>
      <c r="M8" s="26"/>
      <c r="N8" s="27"/>
      <c r="O8" s="27"/>
    </row>
    <row r="9" spans="1:15">
      <c r="A9" s="4">
        <v>1</v>
      </c>
      <c r="B9" s="4">
        <v>2</v>
      </c>
      <c r="C9" s="4">
        <v>3</v>
      </c>
      <c r="D9" s="4">
        <v>4</v>
      </c>
      <c r="E9" s="4">
        <v>5</v>
      </c>
      <c r="F9" s="7">
        <v>6</v>
      </c>
      <c r="G9" s="6">
        <v>7</v>
      </c>
      <c r="H9" s="4">
        <v>8</v>
      </c>
      <c r="I9" s="4">
        <v>9</v>
      </c>
      <c r="J9" s="4">
        <v>10</v>
      </c>
      <c r="K9" s="26">
        <v>11</v>
      </c>
      <c r="L9" s="26">
        <v>12</v>
      </c>
      <c r="M9" s="26">
        <v>13</v>
      </c>
      <c r="N9" s="27"/>
      <c r="O9" s="27"/>
    </row>
    <row r="10" spans="1:13">
      <c r="A10" s="8">
        <v>1.2</v>
      </c>
      <c r="B10" s="8" t="s">
        <v>19</v>
      </c>
      <c r="C10" s="8" t="s">
        <v>20</v>
      </c>
      <c r="D10" s="8" t="s">
        <v>21</v>
      </c>
      <c r="E10" s="8" t="s">
        <v>22</v>
      </c>
      <c r="F10" s="5" t="s">
        <v>23</v>
      </c>
      <c r="G10" s="6">
        <v>5</v>
      </c>
      <c r="H10" s="9">
        <f>SUM(G10:G16)</f>
        <v>9</v>
      </c>
      <c r="I10" s="4">
        <f>0.7*H10</f>
        <v>6.3</v>
      </c>
      <c r="J10" s="4">
        <v>85</v>
      </c>
      <c r="K10" s="28">
        <f>(J10*G10)+(J11*G11)+(J12*G12)+(J13*G13)+(J14*G14)+(J15*G15)+(J16*G16)</f>
        <v>750</v>
      </c>
      <c r="L10" s="29">
        <f>K10/100</f>
        <v>7.5</v>
      </c>
      <c r="M10" s="10" t="s">
        <v>24</v>
      </c>
    </row>
    <row r="11" spans="1:13">
      <c r="A11" s="8"/>
      <c r="B11" s="8"/>
      <c r="C11" s="8"/>
      <c r="D11" s="8"/>
      <c r="E11" s="8"/>
      <c r="F11" s="10" t="s">
        <v>25</v>
      </c>
      <c r="G11" s="4">
        <v>0</v>
      </c>
      <c r="H11" s="4"/>
      <c r="I11" s="4"/>
      <c r="J11" s="8">
        <v>0</v>
      </c>
      <c r="K11" s="28"/>
      <c r="L11" s="29"/>
      <c r="M11" s="10"/>
    </row>
    <row r="12" spans="1:13">
      <c r="A12" s="8"/>
      <c r="B12" s="8"/>
      <c r="C12" s="8"/>
      <c r="D12" s="8"/>
      <c r="E12" s="8"/>
      <c r="F12" s="10" t="s">
        <v>26</v>
      </c>
      <c r="G12" s="4">
        <v>2</v>
      </c>
      <c r="H12" s="4"/>
      <c r="I12" s="4"/>
      <c r="J12" s="8">
        <v>80</v>
      </c>
      <c r="K12" s="28"/>
      <c r="L12" s="29"/>
      <c r="M12" s="10"/>
    </row>
    <row r="13" spans="1:13">
      <c r="A13" s="8"/>
      <c r="B13" s="8"/>
      <c r="C13" s="8"/>
      <c r="D13" s="8"/>
      <c r="E13" s="8"/>
      <c r="F13" s="11" t="s">
        <v>27</v>
      </c>
      <c r="G13" s="8">
        <v>0</v>
      </c>
      <c r="H13" s="4"/>
      <c r="I13" s="4"/>
      <c r="J13" s="8">
        <v>0</v>
      </c>
      <c r="K13" s="28"/>
      <c r="L13" s="29"/>
      <c r="M13" s="10"/>
    </row>
    <row r="14" spans="1:13">
      <c r="A14" s="8"/>
      <c r="B14" s="8"/>
      <c r="C14" s="8"/>
      <c r="D14" s="8"/>
      <c r="E14" s="8"/>
      <c r="F14" s="11" t="s">
        <v>28</v>
      </c>
      <c r="G14" s="8">
        <v>0</v>
      </c>
      <c r="H14" s="4"/>
      <c r="I14" s="4"/>
      <c r="J14" s="8">
        <v>0</v>
      </c>
      <c r="K14" s="28"/>
      <c r="L14" s="29"/>
      <c r="M14" s="10"/>
    </row>
    <row r="15" spans="1:13">
      <c r="A15" s="8"/>
      <c r="B15" s="8"/>
      <c r="C15" s="8"/>
      <c r="D15" s="8"/>
      <c r="E15" s="8"/>
      <c r="F15" s="11" t="s">
        <v>29</v>
      </c>
      <c r="G15" s="8">
        <v>1</v>
      </c>
      <c r="H15" s="4"/>
      <c r="I15" s="4"/>
      <c r="J15" s="8">
        <f>[1]Keaktifan!$D$7</f>
        <v>85</v>
      </c>
      <c r="K15" s="28"/>
      <c r="L15" s="29"/>
      <c r="M15" s="10"/>
    </row>
    <row r="16" spans="1:13">
      <c r="A16" s="8"/>
      <c r="B16" s="8"/>
      <c r="C16" s="8"/>
      <c r="D16" s="8"/>
      <c r="E16" s="8"/>
      <c r="F16" s="11" t="s">
        <v>30</v>
      </c>
      <c r="G16" s="8">
        <v>1</v>
      </c>
      <c r="H16" s="4"/>
      <c r="I16" s="4"/>
      <c r="J16" s="4">
        <f>[1]Sikap!$D$7</f>
        <v>80</v>
      </c>
      <c r="K16" s="28"/>
      <c r="L16" s="29"/>
      <c r="M16" s="10"/>
    </row>
    <row r="17" spans="1:13">
      <c r="A17" s="8">
        <v>3.4</v>
      </c>
      <c r="B17" s="8" t="s">
        <v>19</v>
      </c>
      <c r="C17" s="8" t="s">
        <v>20</v>
      </c>
      <c r="D17" s="8" t="s">
        <v>31</v>
      </c>
      <c r="E17" s="8" t="s">
        <v>22</v>
      </c>
      <c r="F17" s="5" t="s">
        <v>23</v>
      </c>
      <c r="G17" s="6">
        <v>10</v>
      </c>
      <c r="H17" s="4">
        <f>SUM(G17:G23)</f>
        <v>14</v>
      </c>
      <c r="I17" s="4">
        <f>0.7*H17</f>
        <v>9.8</v>
      </c>
      <c r="J17" s="4">
        <v>85</v>
      </c>
      <c r="K17" s="30">
        <f>(J17*G17)+(J18*G18)+(J19*G19)+(J20*G20)+(J21*G21)+(J22*G22)+(J23*G23)</f>
        <v>1175</v>
      </c>
      <c r="L17" s="29">
        <f>K17/100</f>
        <v>11.75</v>
      </c>
      <c r="M17" s="10" t="s">
        <v>32</v>
      </c>
    </row>
    <row r="18" spans="1:13">
      <c r="A18" s="8"/>
      <c r="B18" s="8"/>
      <c r="C18" s="8"/>
      <c r="D18" s="8"/>
      <c r="E18" s="8"/>
      <c r="F18" s="10" t="s">
        <v>25</v>
      </c>
      <c r="G18" s="4">
        <v>0</v>
      </c>
      <c r="H18" s="4"/>
      <c r="I18" s="4"/>
      <c r="J18" s="8">
        <v>0</v>
      </c>
      <c r="K18" s="31"/>
      <c r="L18" s="29"/>
      <c r="M18" s="10"/>
    </row>
    <row r="19" spans="1:13">
      <c r="A19" s="8"/>
      <c r="B19" s="8"/>
      <c r="C19" s="8"/>
      <c r="D19" s="8"/>
      <c r="E19" s="8"/>
      <c r="F19" s="12" t="s">
        <v>26</v>
      </c>
      <c r="G19" s="8">
        <v>2</v>
      </c>
      <c r="H19" s="4"/>
      <c r="I19" s="4"/>
      <c r="J19" s="8">
        <v>80</v>
      </c>
      <c r="K19" s="31"/>
      <c r="L19" s="29"/>
      <c r="M19" s="10"/>
    </row>
    <row r="20" spans="1:13">
      <c r="A20" s="8"/>
      <c r="B20" s="8"/>
      <c r="C20" s="8"/>
      <c r="D20" s="8"/>
      <c r="E20" s="8"/>
      <c r="F20" s="11" t="s">
        <v>27</v>
      </c>
      <c r="G20" s="8">
        <v>0</v>
      </c>
      <c r="H20" s="4"/>
      <c r="I20" s="4"/>
      <c r="J20" s="8">
        <v>0</v>
      </c>
      <c r="K20" s="31"/>
      <c r="L20" s="29"/>
      <c r="M20" s="10"/>
    </row>
    <row r="21" spans="1:13">
      <c r="A21" s="8"/>
      <c r="B21" s="8"/>
      <c r="C21" s="8"/>
      <c r="D21" s="8"/>
      <c r="E21" s="8"/>
      <c r="F21" s="11" t="s">
        <v>28</v>
      </c>
      <c r="G21" s="8">
        <v>0</v>
      </c>
      <c r="H21" s="4"/>
      <c r="I21" s="4"/>
      <c r="J21" s="8">
        <v>0</v>
      </c>
      <c r="K21" s="31"/>
      <c r="L21" s="29"/>
      <c r="M21" s="10"/>
    </row>
    <row r="22" spans="1:13">
      <c r="A22" s="8"/>
      <c r="B22" s="8"/>
      <c r="C22" s="8"/>
      <c r="D22" s="8"/>
      <c r="E22" s="8"/>
      <c r="F22" s="11" t="s">
        <v>29</v>
      </c>
      <c r="G22" s="8">
        <v>1</v>
      </c>
      <c r="H22" s="4"/>
      <c r="I22" s="4"/>
      <c r="J22" s="8">
        <f>[1]Keaktifan!$E$7</f>
        <v>85</v>
      </c>
      <c r="K22" s="31"/>
      <c r="L22" s="29"/>
      <c r="M22" s="10"/>
    </row>
    <row r="23" spans="1:13">
      <c r="A23" s="8"/>
      <c r="B23" s="8"/>
      <c r="C23" s="8"/>
      <c r="D23" s="8"/>
      <c r="E23" s="8"/>
      <c r="F23" s="11" t="s">
        <v>30</v>
      </c>
      <c r="G23" s="8">
        <v>1</v>
      </c>
      <c r="H23" s="4"/>
      <c r="I23" s="4"/>
      <c r="J23" s="4">
        <f>[1]Sikap!$E$7</f>
        <v>80</v>
      </c>
      <c r="K23" s="32"/>
      <c r="L23" s="29"/>
      <c r="M23" s="10"/>
    </row>
    <row r="24" spans="1:13">
      <c r="A24" s="8">
        <v>3.4</v>
      </c>
      <c r="B24" s="8" t="s">
        <v>19</v>
      </c>
      <c r="C24" s="8" t="s">
        <v>33</v>
      </c>
      <c r="D24" s="8" t="s">
        <v>34</v>
      </c>
      <c r="E24" s="8" t="s">
        <v>22</v>
      </c>
      <c r="F24" s="5" t="s">
        <v>23</v>
      </c>
      <c r="G24" s="6">
        <v>5</v>
      </c>
      <c r="H24" s="13">
        <f>SUM(G24:G30)</f>
        <v>9</v>
      </c>
      <c r="I24" s="4">
        <f>0.7*H24</f>
        <v>6.3</v>
      </c>
      <c r="J24" s="4">
        <v>85</v>
      </c>
      <c r="K24" s="30">
        <f>(J24*G24)+(J25*G25)+(J26*G26)+(J27*G27)+(J28*G28)+(J29*G29)+(J30*G30)</f>
        <v>750</v>
      </c>
      <c r="L24" s="29">
        <f>K24/100</f>
        <v>7.5</v>
      </c>
      <c r="M24" s="10" t="s">
        <v>35</v>
      </c>
    </row>
    <row r="25" spans="1:13">
      <c r="A25" s="8"/>
      <c r="B25" s="8"/>
      <c r="C25" s="8"/>
      <c r="D25" s="8"/>
      <c r="E25" s="8"/>
      <c r="F25" s="10" t="s">
        <v>25</v>
      </c>
      <c r="G25" s="4">
        <v>0</v>
      </c>
      <c r="H25" s="14"/>
      <c r="I25" s="4"/>
      <c r="J25" s="4">
        <v>0</v>
      </c>
      <c r="K25" s="31"/>
      <c r="L25" s="29"/>
      <c r="M25" s="10"/>
    </row>
    <row r="26" spans="1:13">
      <c r="A26" s="8"/>
      <c r="B26" s="8"/>
      <c r="C26" s="8"/>
      <c r="D26" s="8"/>
      <c r="E26" s="8"/>
      <c r="F26" s="12" t="s">
        <v>26</v>
      </c>
      <c r="G26" s="4">
        <v>2</v>
      </c>
      <c r="H26" s="14"/>
      <c r="I26" s="4"/>
      <c r="J26" s="4">
        <v>80</v>
      </c>
      <c r="K26" s="31"/>
      <c r="L26" s="29"/>
      <c r="M26" s="10"/>
    </row>
    <row r="27" spans="1:13">
      <c r="A27" s="8"/>
      <c r="B27" s="8"/>
      <c r="C27" s="8"/>
      <c r="D27" s="8"/>
      <c r="E27" s="8"/>
      <c r="F27" s="11" t="s">
        <v>27</v>
      </c>
      <c r="G27" s="8">
        <v>0</v>
      </c>
      <c r="H27" s="14"/>
      <c r="I27" s="4"/>
      <c r="J27" s="4">
        <v>0</v>
      </c>
      <c r="K27" s="31"/>
      <c r="L27" s="29"/>
      <c r="M27" s="10"/>
    </row>
    <row r="28" spans="1:13">
      <c r="A28" s="8"/>
      <c r="B28" s="8"/>
      <c r="C28" s="8"/>
      <c r="D28" s="8"/>
      <c r="E28" s="8"/>
      <c r="F28" s="11" t="s">
        <v>28</v>
      </c>
      <c r="G28" s="8">
        <v>0</v>
      </c>
      <c r="H28" s="14"/>
      <c r="I28" s="4"/>
      <c r="J28" s="4">
        <v>0</v>
      </c>
      <c r="K28" s="31"/>
      <c r="L28" s="29"/>
      <c r="M28" s="10"/>
    </row>
    <row r="29" spans="1:13">
      <c r="A29" s="8"/>
      <c r="B29" s="8"/>
      <c r="C29" s="8"/>
      <c r="D29" s="8"/>
      <c r="E29" s="8"/>
      <c r="F29" s="11" t="s">
        <v>29</v>
      </c>
      <c r="G29" s="8">
        <v>1</v>
      </c>
      <c r="H29" s="14"/>
      <c r="I29" s="4"/>
      <c r="J29" s="4">
        <v>85</v>
      </c>
      <c r="K29" s="31"/>
      <c r="L29" s="29"/>
      <c r="M29" s="10"/>
    </row>
    <row r="30" spans="1:13">
      <c r="A30" s="8"/>
      <c r="B30" s="8"/>
      <c r="C30" s="8"/>
      <c r="D30" s="8"/>
      <c r="E30" s="8"/>
      <c r="F30" s="11" t="s">
        <v>30</v>
      </c>
      <c r="G30" s="8">
        <v>1</v>
      </c>
      <c r="H30" s="15"/>
      <c r="I30" s="4"/>
      <c r="J30" s="4">
        <v>80</v>
      </c>
      <c r="K30" s="32"/>
      <c r="L30" s="29"/>
      <c r="M30" s="10"/>
    </row>
    <row r="31" ht="14.5" customHeight="1" spans="1:13">
      <c r="A31" s="8">
        <v>5.6</v>
      </c>
      <c r="B31" s="8" t="s">
        <v>19</v>
      </c>
      <c r="C31" s="8" t="s">
        <v>36</v>
      </c>
      <c r="D31" s="8" t="s">
        <v>37</v>
      </c>
      <c r="E31" s="8" t="s">
        <v>38</v>
      </c>
      <c r="F31" s="5" t="s">
        <v>23</v>
      </c>
      <c r="G31" s="6">
        <v>10</v>
      </c>
      <c r="H31" s="8">
        <f>SUM(G31:G37)</f>
        <v>14</v>
      </c>
      <c r="I31" s="4">
        <f>0.7*H31</f>
        <v>9.8</v>
      </c>
      <c r="J31" s="4">
        <v>85</v>
      </c>
      <c r="K31" s="28">
        <f>(J31*G31)+(J32*G32)+(J33*G33)+(J34*G34)+(J35*G35)+(J36*G36)+(J37*G37)</f>
        <v>1175</v>
      </c>
      <c r="L31" s="33">
        <f>K31/100</f>
        <v>11.75</v>
      </c>
      <c r="M31" s="10" t="s">
        <v>39</v>
      </c>
    </row>
    <row r="32" spans="1:13">
      <c r="A32" s="8"/>
      <c r="B32" s="8"/>
      <c r="C32" s="8"/>
      <c r="D32" s="8"/>
      <c r="E32" s="8"/>
      <c r="F32" s="10" t="s">
        <v>25</v>
      </c>
      <c r="G32" s="4">
        <v>0</v>
      </c>
      <c r="H32" s="8"/>
      <c r="I32" s="4"/>
      <c r="J32" s="8">
        <v>0</v>
      </c>
      <c r="K32" s="28"/>
      <c r="L32" s="33"/>
      <c r="M32" s="10"/>
    </row>
    <row r="33" spans="1:13">
      <c r="A33" s="8"/>
      <c r="B33" s="8"/>
      <c r="C33" s="8"/>
      <c r="D33" s="8"/>
      <c r="E33" s="8"/>
      <c r="F33" s="12" t="s">
        <v>26</v>
      </c>
      <c r="G33" s="8">
        <v>2</v>
      </c>
      <c r="H33" s="8"/>
      <c r="I33" s="4"/>
      <c r="J33" s="8">
        <v>80</v>
      </c>
      <c r="K33" s="28"/>
      <c r="L33" s="33"/>
      <c r="M33" s="10"/>
    </row>
    <row r="34" spans="1:13">
      <c r="A34" s="8"/>
      <c r="B34" s="8"/>
      <c r="C34" s="8"/>
      <c r="D34" s="8"/>
      <c r="E34" s="8"/>
      <c r="F34" s="11" t="s">
        <v>27</v>
      </c>
      <c r="G34" s="8">
        <v>0</v>
      </c>
      <c r="H34" s="8"/>
      <c r="I34" s="4"/>
      <c r="J34" s="8">
        <v>0</v>
      </c>
      <c r="K34" s="28"/>
      <c r="L34" s="33"/>
      <c r="M34" s="10"/>
    </row>
    <row r="35" spans="1:13">
      <c r="A35" s="8"/>
      <c r="B35" s="8"/>
      <c r="C35" s="8"/>
      <c r="D35" s="8"/>
      <c r="E35" s="8"/>
      <c r="F35" s="11" t="s">
        <v>28</v>
      </c>
      <c r="G35" s="8">
        <v>0</v>
      </c>
      <c r="H35" s="8"/>
      <c r="I35" s="4"/>
      <c r="J35" s="8">
        <v>0</v>
      </c>
      <c r="K35" s="28"/>
      <c r="L35" s="33"/>
      <c r="M35" s="10"/>
    </row>
    <row r="36" spans="1:13">
      <c r="A36" s="8"/>
      <c r="B36" s="8"/>
      <c r="C36" s="8"/>
      <c r="D36" s="8"/>
      <c r="E36" s="8"/>
      <c r="F36" s="11" t="s">
        <v>29</v>
      </c>
      <c r="G36" s="8">
        <v>1</v>
      </c>
      <c r="H36" s="8"/>
      <c r="I36" s="4"/>
      <c r="J36" s="8">
        <f>[1]Keaktifan!$F$7</f>
        <v>85</v>
      </c>
      <c r="K36" s="28"/>
      <c r="L36" s="33"/>
      <c r="M36" s="10"/>
    </row>
    <row r="37" spans="1:13">
      <c r="A37" s="8"/>
      <c r="B37" s="8"/>
      <c r="C37" s="8"/>
      <c r="D37" s="8"/>
      <c r="E37" s="8"/>
      <c r="F37" s="11" t="s">
        <v>30</v>
      </c>
      <c r="G37" s="8">
        <v>1</v>
      </c>
      <c r="H37" s="8"/>
      <c r="I37" s="4"/>
      <c r="J37" s="4">
        <f>[1]Sikap!$F$7</f>
        <v>80</v>
      </c>
      <c r="K37" s="28"/>
      <c r="L37" s="33"/>
      <c r="M37" s="10"/>
    </row>
    <row r="38" spans="1:13">
      <c r="A38" s="16">
        <v>8</v>
      </c>
      <c r="B38" s="17" t="s">
        <v>23</v>
      </c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34"/>
    </row>
    <row r="39" spans="1:13">
      <c r="A39" s="8">
        <v>9.1</v>
      </c>
      <c r="B39" s="8" t="s">
        <v>19</v>
      </c>
      <c r="C39" s="8" t="s">
        <v>40</v>
      </c>
      <c r="D39" s="8" t="s">
        <v>41</v>
      </c>
      <c r="E39" s="8" t="s">
        <v>38</v>
      </c>
      <c r="F39" s="5" t="s">
        <v>23</v>
      </c>
      <c r="G39" s="6">
        <v>0</v>
      </c>
      <c r="H39" s="4">
        <f>SUM(G39:G45)</f>
        <v>27</v>
      </c>
      <c r="I39" s="4">
        <f>0.7*H39</f>
        <v>18.9</v>
      </c>
      <c r="J39" s="4">
        <v>0</v>
      </c>
      <c r="K39" s="30">
        <f>(J39*G39)+(J40*G40)+(J41*G41)+(J42*G42)+(J43*G43)+(J44*G44)+(J45*G45)</f>
        <v>2215</v>
      </c>
      <c r="L39" s="29">
        <f>K39/100</f>
        <v>22.15</v>
      </c>
      <c r="M39" s="10" t="s">
        <v>42</v>
      </c>
    </row>
    <row r="40" spans="1:13">
      <c r="A40" s="8"/>
      <c r="B40" s="8"/>
      <c r="C40" s="8"/>
      <c r="D40" s="8"/>
      <c r="E40" s="8"/>
      <c r="F40" s="10" t="s">
        <v>25</v>
      </c>
      <c r="G40" s="4">
        <v>10</v>
      </c>
      <c r="H40" s="4"/>
      <c r="I40" s="4"/>
      <c r="J40" s="8">
        <v>80</v>
      </c>
      <c r="K40" s="31"/>
      <c r="L40" s="29"/>
      <c r="M40" s="10"/>
    </row>
    <row r="41" spans="1:13">
      <c r="A41" s="8"/>
      <c r="B41" s="8"/>
      <c r="C41" s="8"/>
      <c r="D41" s="8"/>
      <c r="E41" s="8"/>
      <c r="F41" s="12" t="s">
        <v>26</v>
      </c>
      <c r="G41" s="8">
        <v>0</v>
      </c>
      <c r="H41" s="4"/>
      <c r="I41" s="4"/>
      <c r="J41" s="8">
        <v>0</v>
      </c>
      <c r="K41" s="31"/>
      <c r="L41" s="29"/>
      <c r="M41" s="10"/>
    </row>
    <row r="42" spans="1:13">
      <c r="A42" s="8"/>
      <c r="B42" s="8"/>
      <c r="C42" s="8"/>
      <c r="D42" s="8"/>
      <c r="E42" s="8"/>
      <c r="F42" s="11" t="s">
        <v>27</v>
      </c>
      <c r="G42" s="8">
        <v>10</v>
      </c>
      <c r="H42" s="4"/>
      <c r="I42" s="4"/>
      <c r="J42" s="8">
        <v>85</v>
      </c>
      <c r="K42" s="31"/>
      <c r="L42" s="29"/>
      <c r="M42" s="10"/>
    </row>
    <row r="43" spans="1:13">
      <c r="A43" s="8"/>
      <c r="B43" s="8"/>
      <c r="C43" s="8"/>
      <c r="D43" s="8"/>
      <c r="E43" s="8"/>
      <c r="F43" s="11" t="s">
        <v>28</v>
      </c>
      <c r="G43" s="8">
        <v>5</v>
      </c>
      <c r="H43" s="4"/>
      <c r="I43" s="4"/>
      <c r="J43" s="8">
        <v>80</v>
      </c>
      <c r="K43" s="31"/>
      <c r="L43" s="29"/>
      <c r="M43" s="10"/>
    </row>
    <row r="44" spans="1:13">
      <c r="A44" s="8"/>
      <c r="B44" s="8"/>
      <c r="C44" s="8"/>
      <c r="D44" s="8"/>
      <c r="E44" s="8"/>
      <c r="F44" s="11" t="s">
        <v>29</v>
      </c>
      <c r="G44" s="8">
        <v>1</v>
      </c>
      <c r="H44" s="4"/>
      <c r="I44" s="4"/>
      <c r="J44" s="8">
        <f>[1]Keaktifan!$G$7</f>
        <v>85</v>
      </c>
      <c r="K44" s="31"/>
      <c r="L44" s="29"/>
      <c r="M44" s="10"/>
    </row>
    <row r="45" spans="1:13">
      <c r="A45" s="8"/>
      <c r="B45" s="8"/>
      <c r="C45" s="8"/>
      <c r="D45" s="8"/>
      <c r="E45" s="8"/>
      <c r="F45" s="11" t="s">
        <v>30</v>
      </c>
      <c r="G45" s="8">
        <v>1</v>
      </c>
      <c r="H45" s="4"/>
      <c r="I45" s="4"/>
      <c r="J45" s="4">
        <f>[1]Sikap!$G$7</f>
        <v>80</v>
      </c>
      <c r="K45" s="32"/>
      <c r="L45" s="29"/>
      <c r="M45" s="10"/>
    </row>
    <row r="46" spans="1:13">
      <c r="A46" s="8">
        <v>11.12</v>
      </c>
      <c r="B46" s="8" t="s">
        <v>19</v>
      </c>
      <c r="C46" s="8" t="s">
        <v>43</v>
      </c>
      <c r="D46" s="8" t="s">
        <v>44</v>
      </c>
      <c r="E46" s="8" t="s">
        <v>38</v>
      </c>
      <c r="F46" s="5" t="s">
        <v>23</v>
      </c>
      <c r="G46" s="6">
        <v>0</v>
      </c>
      <c r="H46" s="8">
        <f>SUM(G46:G52)</f>
        <v>27</v>
      </c>
      <c r="I46" s="8">
        <f>0.7*H46</f>
        <v>18.9</v>
      </c>
      <c r="J46" s="4">
        <v>0</v>
      </c>
      <c r="K46" s="30">
        <f>(J46*G46)+(J47*G47)+(J48*G48)+(J49*G49)+(J50*G50)+(J51*G51)+(J52*G52)</f>
        <v>2165</v>
      </c>
      <c r="L46" s="29">
        <f>K46/100</f>
        <v>21.65</v>
      </c>
      <c r="M46" s="10" t="s">
        <v>45</v>
      </c>
    </row>
    <row r="47" spans="1:13">
      <c r="A47" s="8"/>
      <c r="B47" s="8"/>
      <c r="C47" s="8"/>
      <c r="D47" s="8"/>
      <c r="E47" s="8"/>
      <c r="F47" s="10" t="s">
        <v>25</v>
      </c>
      <c r="G47" s="4">
        <v>10</v>
      </c>
      <c r="H47" s="8"/>
      <c r="I47" s="8"/>
      <c r="J47" s="4">
        <v>80</v>
      </c>
      <c r="K47" s="31"/>
      <c r="L47" s="29"/>
      <c r="M47" s="10"/>
    </row>
    <row r="48" spans="1:13">
      <c r="A48" s="8"/>
      <c r="B48" s="8"/>
      <c r="C48" s="8"/>
      <c r="D48" s="8"/>
      <c r="E48" s="8"/>
      <c r="F48" s="12" t="s">
        <v>26</v>
      </c>
      <c r="G48" s="8">
        <v>0</v>
      </c>
      <c r="H48" s="8"/>
      <c r="I48" s="8"/>
      <c r="J48" s="8">
        <v>0</v>
      </c>
      <c r="K48" s="31"/>
      <c r="L48" s="29"/>
      <c r="M48" s="10"/>
    </row>
    <row r="49" spans="1:13">
      <c r="A49" s="8"/>
      <c r="B49" s="8"/>
      <c r="C49" s="8"/>
      <c r="D49" s="8"/>
      <c r="E49" s="8"/>
      <c r="F49" s="11" t="s">
        <v>27</v>
      </c>
      <c r="G49" s="8">
        <v>10</v>
      </c>
      <c r="H49" s="8"/>
      <c r="I49" s="8"/>
      <c r="J49" s="8">
        <v>80</v>
      </c>
      <c r="K49" s="31"/>
      <c r="L49" s="29"/>
      <c r="M49" s="10"/>
    </row>
    <row r="50" spans="1:13">
      <c r="A50" s="8"/>
      <c r="B50" s="8"/>
      <c r="C50" s="8"/>
      <c r="D50" s="8"/>
      <c r="E50" s="8"/>
      <c r="F50" s="11" t="s">
        <v>28</v>
      </c>
      <c r="G50" s="8">
        <v>5</v>
      </c>
      <c r="H50" s="8"/>
      <c r="I50" s="8"/>
      <c r="J50" s="8">
        <v>80</v>
      </c>
      <c r="K50" s="31"/>
      <c r="L50" s="29"/>
      <c r="M50" s="10"/>
    </row>
    <row r="51" spans="1:13">
      <c r="A51" s="8"/>
      <c r="B51" s="8"/>
      <c r="C51" s="8"/>
      <c r="D51" s="8"/>
      <c r="E51" s="8"/>
      <c r="F51" s="11" t="s">
        <v>29</v>
      </c>
      <c r="G51" s="8">
        <v>1</v>
      </c>
      <c r="H51" s="8"/>
      <c r="I51" s="8"/>
      <c r="J51" s="8">
        <f>[1]Keaktifan!$H$7</f>
        <v>85</v>
      </c>
      <c r="K51" s="31"/>
      <c r="L51" s="29"/>
      <c r="M51" s="10"/>
    </row>
    <row r="52" spans="1:13">
      <c r="A52" s="8"/>
      <c r="B52" s="8"/>
      <c r="C52" s="8"/>
      <c r="D52" s="8"/>
      <c r="E52" s="8"/>
      <c r="F52" s="11" t="s">
        <v>30</v>
      </c>
      <c r="G52" s="8">
        <v>1</v>
      </c>
      <c r="H52" s="8"/>
      <c r="I52" s="8"/>
      <c r="J52" s="8">
        <f>[1]Sikap!$H$7</f>
        <v>80</v>
      </c>
      <c r="K52" s="32"/>
      <c r="L52" s="29"/>
      <c r="M52" s="10"/>
    </row>
    <row r="53" spans="1:13">
      <c r="A53" s="16">
        <v>16</v>
      </c>
      <c r="B53" s="17" t="s">
        <v>25</v>
      </c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34"/>
    </row>
    <row r="54" ht="76.5" customHeight="1" spans="1:13">
      <c r="A54" s="19" t="s">
        <v>46</v>
      </c>
      <c r="B54" s="20"/>
      <c r="C54" s="20"/>
      <c r="D54" s="20"/>
      <c r="E54" s="20"/>
      <c r="F54" s="20"/>
      <c r="G54" s="21"/>
      <c r="H54" s="22">
        <f>SUM(H10:H52)</f>
        <v>100</v>
      </c>
      <c r="I54" s="35">
        <f>SUM(I10:I52)</f>
        <v>70</v>
      </c>
      <c r="J54" s="35">
        <f>SUM(J10:J52)</f>
        <v>2135</v>
      </c>
      <c r="K54" s="35">
        <f>SUM(K10:K52)</f>
        <v>8230</v>
      </c>
      <c r="L54" s="35">
        <f>SUM(L10:L52)</f>
        <v>82.3</v>
      </c>
      <c r="M54" s="5" t="s">
        <v>47</v>
      </c>
    </row>
    <row r="55" spans="1:13">
      <c r="A55" s="23" t="s">
        <v>48</v>
      </c>
      <c r="B55" s="24"/>
      <c r="C55" s="24"/>
      <c r="D55" s="24"/>
      <c r="E55" s="24"/>
      <c r="F55" s="24"/>
      <c r="G55" s="24"/>
      <c r="H55" s="24"/>
      <c r="I55" s="24"/>
      <c r="J55" s="24"/>
      <c r="K55" s="36"/>
      <c r="L55" s="37" t="s">
        <v>49</v>
      </c>
      <c r="M55" s="37" t="s">
        <v>50</v>
      </c>
    </row>
    <row r="57" spans="10:10">
      <c r="J57" s="2" t="s">
        <v>51</v>
      </c>
    </row>
    <row r="58" spans="10:12">
      <c r="J58" s="6" t="s">
        <v>52</v>
      </c>
      <c r="K58" s="6" t="s">
        <v>53</v>
      </c>
      <c r="L58" s="6" t="s">
        <v>54</v>
      </c>
    </row>
    <row r="59" spans="10:12">
      <c r="J59" s="38" t="s">
        <v>55</v>
      </c>
      <c r="K59" s="6" t="s">
        <v>49</v>
      </c>
      <c r="L59" s="6">
        <v>4</v>
      </c>
    </row>
    <row r="60" spans="10:12">
      <c r="J60" s="38" t="s">
        <v>56</v>
      </c>
      <c r="K60" s="6" t="s">
        <v>57</v>
      </c>
      <c r="L60" s="6">
        <v>3</v>
      </c>
    </row>
    <row r="61" spans="10:12">
      <c r="J61" s="38" t="s">
        <v>58</v>
      </c>
      <c r="K61" s="6" t="s">
        <v>59</v>
      </c>
      <c r="L61" s="6">
        <v>2</v>
      </c>
    </row>
    <row r="62" spans="10:12">
      <c r="J62" s="38" t="s">
        <v>60</v>
      </c>
      <c r="K62" s="6" t="s">
        <v>61</v>
      </c>
      <c r="L62" s="6">
        <v>1</v>
      </c>
    </row>
    <row r="63" spans="10:12">
      <c r="J63" s="38" t="s">
        <v>62</v>
      </c>
      <c r="K63" s="6" t="s">
        <v>63</v>
      </c>
      <c r="L63" s="6">
        <v>0</v>
      </c>
    </row>
  </sheetData>
  <mergeCells count="81">
    <mergeCell ref="A1:M1"/>
    <mergeCell ref="A2:M2"/>
    <mergeCell ref="A3:M3"/>
    <mergeCell ref="A4:M4"/>
    <mergeCell ref="A5:M5"/>
    <mergeCell ref="F7:G7"/>
    <mergeCell ref="B38:M38"/>
    <mergeCell ref="B53:M53"/>
    <mergeCell ref="A54:G54"/>
    <mergeCell ref="A55:K55"/>
    <mergeCell ref="A7:A8"/>
    <mergeCell ref="A10:A16"/>
    <mergeCell ref="A17:A23"/>
    <mergeCell ref="A24:A30"/>
    <mergeCell ref="A31:A37"/>
    <mergeCell ref="A39:A45"/>
    <mergeCell ref="A46:A52"/>
    <mergeCell ref="B7:B8"/>
    <mergeCell ref="B10:B16"/>
    <mergeCell ref="B17:B23"/>
    <mergeCell ref="B24:B30"/>
    <mergeCell ref="B31:B37"/>
    <mergeCell ref="B39:B45"/>
    <mergeCell ref="B46:B52"/>
    <mergeCell ref="C7:C8"/>
    <mergeCell ref="C10:C16"/>
    <mergeCell ref="C17:C23"/>
    <mergeCell ref="C24:C30"/>
    <mergeCell ref="C31:C37"/>
    <mergeCell ref="C39:C45"/>
    <mergeCell ref="C46:C52"/>
    <mergeCell ref="D7:D8"/>
    <mergeCell ref="D10:D16"/>
    <mergeCell ref="D17:D23"/>
    <mergeCell ref="D24:D30"/>
    <mergeCell ref="D31:D37"/>
    <mergeCell ref="D39:D45"/>
    <mergeCell ref="D46:D52"/>
    <mergeCell ref="E7:E8"/>
    <mergeCell ref="E10:E16"/>
    <mergeCell ref="E17:E23"/>
    <mergeCell ref="E24:E30"/>
    <mergeCell ref="E31:E37"/>
    <mergeCell ref="E39:E45"/>
    <mergeCell ref="E46:E52"/>
    <mergeCell ref="H7:H8"/>
    <mergeCell ref="H10:H16"/>
    <mergeCell ref="H17:H23"/>
    <mergeCell ref="H24:H30"/>
    <mergeCell ref="H31:H37"/>
    <mergeCell ref="H39:H45"/>
    <mergeCell ref="H46:H52"/>
    <mergeCell ref="I7:I8"/>
    <mergeCell ref="I10:I16"/>
    <mergeCell ref="I17:I23"/>
    <mergeCell ref="I24:I30"/>
    <mergeCell ref="I31:I37"/>
    <mergeCell ref="I39:I45"/>
    <mergeCell ref="I46:I52"/>
    <mergeCell ref="J7:J8"/>
    <mergeCell ref="K7:K8"/>
    <mergeCell ref="K10:K16"/>
    <mergeCell ref="K17:K23"/>
    <mergeCell ref="K24:K30"/>
    <mergeCell ref="K31:K37"/>
    <mergeCell ref="K39:K45"/>
    <mergeCell ref="K46:K52"/>
    <mergeCell ref="L7:L8"/>
    <mergeCell ref="L10:L16"/>
    <mergeCell ref="L17:L23"/>
    <mergeCell ref="L24:L30"/>
    <mergeCell ref="L31:L37"/>
    <mergeCell ref="L39:L45"/>
    <mergeCell ref="L46:L52"/>
    <mergeCell ref="M7:M8"/>
    <mergeCell ref="M10:M16"/>
    <mergeCell ref="M17:M23"/>
    <mergeCell ref="M24:M30"/>
    <mergeCell ref="M31:M37"/>
    <mergeCell ref="M39:M45"/>
    <mergeCell ref="M46:M52"/>
  </mergeCells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 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MyBook PRO K7</dc:creator>
  <cp:lastModifiedBy>DELL</cp:lastModifiedBy>
  <dcterms:created xsi:type="dcterms:W3CDTF">2023-03-19T12:42:00Z</dcterms:created>
  <dcterms:modified xsi:type="dcterms:W3CDTF">2023-07-11T03:17:37Z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C2F52F5451DE4F6CBEECB97B6B83CF06</vt:lpwstr>
  </property>
  <property fmtid="{D5CDD505-2E9C-101B-9397-08002B2CF9AE}" pid="3" name="KSOProductBuildVer">
    <vt:lpwstr>1033-11.2.0.11537</vt:lpwstr>
  </property>
</Properties>
</file>